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J29" i="1"/>
  <c r="F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<sst xmlns="http://schemas.openxmlformats.org/spreadsheetml/2006/main" count="69" uniqueCount="37">
  <si>
    <t>Stt</t>
  </si>
  <si>
    <t>Lô</t>
  </si>
  <si>
    <t>Số nền</t>
  </si>
  <si>
    <t>KHU VỰC 
ĐẤU GIÁ</t>
  </si>
  <si>
    <t>Địa điểm</t>
  </si>
  <si>
    <r>
      <rPr>
        <b/>
        <sz val="13"/>
        <rFont val="Times New Roman"/>
        <charset val="134"/>
      </rPr>
      <t>Diện tích
m</t>
    </r>
    <r>
      <rPr>
        <b/>
        <vertAlign val="superscript"/>
        <sz val="13"/>
        <rFont val="Times New Roman"/>
        <charset val="134"/>
      </rPr>
      <t>2</t>
    </r>
  </si>
  <si>
    <t>Số thửa</t>
  </si>
  <si>
    <t>Tờ bản đồ</t>
  </si>
  <si>
    <t>Mục đích sử dụng đất</t>
  </si>
  <si>
    <t>Giá khởi điểm
đồng/nền</t>
  </si>
  <si>
    <t>Tiền đặt trước</t>
  </si>
  <si>
    <t>Ghi chú</t>
  </si>
  <si>
    <t>A1</t>
  </si>
  <si>
    <t>1C</t>
  </si>
  <si>
    <t>Cụm dân cư trung tâm xã Long Hưng A</t>
  </si>
  <si>
    <t>xã Long Hưng A</t>
  </si>
  <si>
    <t>ONT</t>
  </si>
  <si>
    <t>Khu dân cư Hùng Cường</t>
  </si>
  <si>
    <t>F</t>
  </si>
  <si>
    <t>Cụm dân cư
Bà Cả - Cái Dầu</t>
  </si>
  <si>
    <t>xã Định An</t>
  </si>
  <si>
    <t>G</t>
  </si>
  <si>
    <t>Cụm dân cư Thầy Phó - Ông Đạt</t>
  </si>
  <si>
    <t>D</t>
  </si>
  <si>
    <t>Chợ chiếu Định Yên</t>
  </si>
  <si>
    <t>nền gốc</t>
  </si>
  <si>
    <t>M</t>
  </si>
  <si>
    <t>Cụm dân cư Ngã Ba Tháp</t>
  </si>
  <si>
    <t>xã Mỹ An Hưng B</t>
  </si>
  <si>
    <t>O</t>
  </si>
  <si>
    <t>Trung tâm thương mại thị trấn Lấp Vò</t>
  </si>
  <si>
    <t>thị trấn Lấp Vò</t>
  </si>
  <si>
    <t>Khu dâ cư Cai Bường</t>
  </si>
  <si>
    <t>xã Vĩnh Thạnh</t>
  </si>
  <si>
    <t>E</t>
  </si>
  <si>
    <t>Tổng Cộng</t>
  </si>
  <si>
    <r>
      <t xml:space="preserve"> DANH SÁCH CHI TIẾT LÔ NỀN ĐẤU GIÁ 
QUYỀN SỬ DỤNG ĐẤT TẠI CÁC CỤM TUYẾN DÂN CƯ TRÊN ĐỊA BÀN HUYỆN LẤP VÒ </t>
    </r>
    <r>
      <rPr>
        <i/>
        <sz val="13"/>
        <rFont val="Times New Roman"/>
        <charset val="163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</si>
</sst>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_(* #,##0_);_(* \(#,##0\);_(* &quot;-&quot;??_);_(@_)"/>
  </numFmts>
  <fonts count="13">
    <font>
      <sz val="11"/>
      <color theme="1"/>
      <name val="Calibri"/>
      <charset val="134"/>
      <scheme val="minor"/>
    </font>
    <font>
      <sz val="11"/>
      <color theme="1"/>
      <name val="Times New Roman"/>
      <charset val="163"/>
    </font>
    <font>
      <b/>
      <sz val="13"/>
      <name val="Times New Roman"/>
      <charset val="163"/>
    </font>
    <font>
      <b/>
      <sz val="13"/>
      <name val="Times New Roman"/>
      <charset val="134"/>
    </font>
    <font>
      <b/>
      <sz val="11"/>
      <color theme="1"/>
      <name val="Times New Roman"/>
      <charset val="163"/>
    </font>
    <font>
      <sz val="12"/>
      <name val="Times New Roman"/>
      <charset val="134"/>
    </font>
    <font>
      <b/>
      <sz val="12"/>
      <name val="Times New Roman"/>
      <charset val="134"/>
    </font>
    <font>
      <sz val="14"/>
      <name val="Times New Roman"/>
      <charset val="134"/>
    </font>
    <font>
      <sz val="13"/>
      <name val="Times New Roman"/>
      <charset val="134"/>
    </font>
    <font>
      <sz val="10"/>
      <name val="VNI-Times"/>
      <charset val="134"/>
    </font>
    <font>
      <i/>
      <sz val="13"/>
      <name val="Times New Roman"/>
      <charset val="163"/>
    </font>
    <font>
      <b/>
      <vertAlign val="superscript"/>
      <sz val="13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12" fillId="0" borderId="0" applyFont="0" applyFill="0" applyBorder="0" applyAlignment="0" applyProtection="0"/>
    <xf numFmtId="0" fontId="5" fillId="0" borderId="0"/>
    <xf numFmtId="0" fontId="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1" fillId="0" borderId="0" xfId="0" applyFont="1"/>
    <xf numFmtId="49" fontId="2" fillId="0" borderId="0" xfId="3" applyNumberFormat="1" applyFont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/>
    </xf>
    <xf numFmtId="167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167" fontId="8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/>
    <xf numFmtId="0" fontId="1" fillId="0" borderId="1" xfId="0" applyFont="1" applyBorder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0" xfId="3" applyNumberFormat="1" applyFont="1" applyAlignment="1">
      <alignment horizontal="center" vertical="top" wrapText="1"/>
    </xf>
    <xf numFmtId="3" fontId="3" fillId="0" borderId="1" xfId="0" quotePrefix="1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</cellXfs>
  <cellStyles count="8">
    <cellStyle name="Comma" xfId="1" builtinId="3"/>
    <cellStyle name="Comma 2" xfId="5"/>
    <cellStyle name="Comma 2 2" xfId="4"/>
    <cellStyle name="Comma 3" xfId="6"/>
    <cellStyle name="Normal" xfId="0" builtinId="0"/>
    <cellStyle name="Normal 2" xfId="2"/>
    <cellStyle name="Normal 2 2" xfId="7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zoomScale="85" zoomScaleNormal="85" workbookViewId="0">
      <selection sqref="A1:J1"/>
    </sheetView>
  </sheetViews>
  <sheetFormatPr defaultColWidth="9.140625" defaultRowHeight="15"/>
  <cols>
    <col min="1" max="1" width="6" style="1" customWidth="1"/>
    <col min="2" max="2" width="7.5703125" style="1" customWidth="1"/>
    <col min="3" max="3" width="11.140625" style="1" customWidth="1"/>
    <col min="4" max="4" width="21.5703125" style="1" customWidth="1"/>
    <col min="5" max="5" width="12.7109375" style="1" customWidth="1"/>
    <col min="6" max="6" width="9.28515625" style="1" customWidth="1"/>
    <col min="7" max="9" width="8.5703125" style="1" customWidth="1"/>
    <col min="10" max="10" width="19.5703125" style="1" customWidth="1"/>
    <col min="11" max="11" width="18.28515625" style="1" customWidth="1"/>
    <col min="12" max="12" width="10" style="1" customWidth="1"/>
    <col min="13" max="16384" width="9.140625" style="1"/>
  </cols>
  <sheetData>
    <row r="1" spans="1:12" ht="42" customHeight="1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"/>
    </row>
    <row r="2" spans="1:12" ht="35.25" customHeight="1">
      <c r="A2" s="16" t="s">
        <v>0</v>
      </c>
      <c r="B2" s="16" t="s">
        <v>1</v>
      </c>
      <c r="C2" s="16" t="s">
        <v>2</v>
      </c>
      <c r="D2" s="26" t="s">
        <v>3</v>
      </c>
      <c r="E2" s="20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7" t="s">
        <v>10</v>
      </c>
      <c r="L2" s="16" t="s">
        <v>11</v>
      </c>
    </row>
    <row r="3" spans="1:12" ht="51" customHeight="1">
      <c r="A3" s="16"/>
      <c r="B3" s="16"/>
      <c r="C3" s="16"/>
      <c r="D3" s="20"/>
      <c r="E3" s="20"/>
      <c r="F3" s="16"/>
      <c r="G3" s="15"/>
      <c r="H3" s="15"/>
      <c r="I3" s="15"/>
      <c r="J3" s="16"/>
      <c r="K3" s="18"/>
      <c r="L3" s="16"/>
    </row>
    <row r="4" spans="1:12" ht="30.95" customHeight="1">
      <c r="A4" s="3">
        <v>1</v>
      </c>
      <c r="B4" s="4" t="s">
        <v>12</v>
      </c>
      <c r="C4" s="5" t="s">
        <v>13</v>
      </c>
      <c r="D4" s="6" t="s">
        <v>14</v>
      </c>
      <c r="E4" s="6" t="s">
        <v>15</v>
      </c>
      <c r="F4" s="7">
        <v>123</v>
      </c>
      <c r="G4" s="8">
        <v>33</v>
      </c>
      <c r="H4" s="8">
        <v>45</v>
      </c>
      <c r="I4" s="7" t="s">
        <v>16</v>
      </c>
      <c r="J4" s="10">
        <v>670104000</v>
      </c>
      <c r="K4" s="10">
        <f>J4*20%</f>
        <v>134020800</v>
      </c>
      <c r="L4" s="11"/>
    </row>
    <row r="5" spans="1:12" ht="17.100000000000001" customHeight="1">
      <c r="A5" s="3">
        <v>2</v>
      </c>
      <c r="B5" s="4" t="s">
        <v>12</v>
      </c>
      <c r="C5" s="5">
        <v>2</v>
      </c>
      <c r="D5" s="19" t="s">
        <v>17</v>
      </c>
      <c r="E5" s="19" t="s">
        <v>15</v>
      </c>
      <c r="F5" s="7">
        <v>91.6</v>
      </c>
      <c r="G5" s="8">
        <v>99</v>
      </c>
      <c r="H5" s="8">
        <v>50</v>
      </c>
      <c r="I5" s="7" t="s">
        <v>16</v>
      </c>
      <c r="J5" s="10">
        <v>831728000</v>
      </c>
      <c r="K5" s="10">
        <f t="shared" ref="K5:K28" si="0">J5*20%</f>
        <v>166345600</v>
      </c>
      <c r="L5" s="11"/>
    </row>
    <row r="6" spans="1:12" ht="18.95" customHeight="1">
      <c r="A6" s="3">
        <v>3</v>
      </c>
      <c r="B6" s="4" t="s">
        <v>12</v>
      </c>
      <c r="C6" s="5">
        <v>3</v>
      </c>
      <c r="D6" s="19"/>
      <c r="E6" s="19"/>
      <c r="F6" s="7">
        <v>92</v>
      </c>
      <c r="G6" s="8">
        <v>100</v>
      </c>
      <c r="H6" s="8">
        <v>50</v>
      </c>
      <c r="I6" s="7" t="s">
        <v>16</v>
      </c>
      <c r="J6" s="10">
        <v>835360000</v>
      </c>
      <c r="K6" s="10">
        <f t="shared" si="0"/>
        <v>167072000</v>
      </c>
      <c r="L6" s="11"/>
    </row>
    <row r="7" spans="1:12" ht="18.95" customHeight="1">
      <c r="A7" s="3">
        <v>4</v>
      </c>
      <c r="B7" s="24" t="s">
        <v>18</v>
      </c>
      <c r="C7" s="5">
        <v>4</v>
      </c>
      <c r="D7" s="19" t="s">
        <v>19</v>
      </c>
      <c r="E7" s="19" t="s">
        <v>20</v>
      </c>
      <c r="F7" s="8">
        <v>108</v>
      </c>
      <c r="G7" s="8">
        <v>191</v>
      </c>
      <c r="H7" s="8">
        <v>67</v>
      </c>
      <c r="I7" s="7" t="s">
        <v>16</v>
      </c>
      <c r="J7" s="10">
        <v>184680000</v>
      </c>
      <c r="K7" s="10">
        <f t="shared" si="0"/>
        <v>36936000</v>
      </c>
      <c r="L7" s="11"/>
    </row>
    <row r="8" spans="1:12" ht="18.95" customHeight="1">
      <c r="A8" s="3">
        <v>5</v>
      </c>
      <c r="B8" s="24"/>
      <c r="C8" s="5">
        <v>5</v>
      </c>
      <c r="D8" s="27"/>
      <c r="E8" s="19"/>
      <c r="F8" s="8">
        <v>108</v>
      </c>
      <c r="G8" s="8">
        <v>193</v>
      </c>
      <c r="H8" s="8">
        <v>67</v>
      </c>
      <c r="I8" s="7" t="s">
        <v>16</v>
      </c>
      <c r="J8" s="10">
        <v>184680000</v>
      </c>
      <c r="K8" s="10">
        <f t="shared" si="0"/>
        <v>36936000</v>
      </c>
      <c r="L8" s="11"/>
    </row>
    <row r="9" spans="1:12" ht="18.95" customHeight="1">
      <c r="A9" s="3">
        <v>6</v>
      </c>
      <c r="B9" s="24" t="s">
        <v>21</v>
      </c>
      <c r="C9" s="5">
        <v>7</v>
      </c>
      <c r="D9" s="27"/>
      <c r="E9" s="19"/>
      <c r="F9" s="8">
        <v>108</v>
      </c>
      <c r="G9" s="8">
        <v>107</v>
      </c>
      <c r="H9" s="8">
        <v>67</v>
      </c>
      <c r="I9" s="7" t="s">
        <v>16</v>
      </c>
      <c r="J9" s="10">
        <v>184680000</v>
      </c>
      <c r="K9" s="10">
        <f t="shared" si="0"/>
        <v>36936000</v>
      </c>
      <c r="L9" s="11"/>
    </row>
    <row r="10" spans="1:12" ht="21" customHeight="1">
      <c r="A10" s="3">
        <v>7</v>
      </c>
      <c r="B10" s="24"/>
      <c r="C10" s="5">
        <v>9</v>
      </c>
      <c r="D10" s="27"/>
      <c r="E10" s="19"/>
      <c r="F10" s="8">
        <v>108</v>
      </c>
      <c r="G10" s="8">
        <v>121</v>
      </c>
      <c r="H10" s="8">
        <v>67</v>
      </c>
      <c r="I10" s="7" t="s">
        <v>16</v>
      </c>
      <c r="J10" s="10">
        <v>184680000</v>
      </c>
      <c r="K10" s="10">
        <f t="shared" si="0"/>
        <v>36936000</v>
      </c>
      <c r="L10" s="11"/>
    </row>
    <row r="11" spans="1:12" ht="21" customHeight="1">
      <c r="A11" s="3">
        <v>8</v>
      </c>
      <c r="B11" s="24"/>
      <c r="C11" s="5">
        <v>10</v>
      </c>
      <c r="D11" s="27"/>
      <c r="E11" s="19"/>
      <c r="F11" s="8">
        <v>108</v>
      </c>
      <c r="G11" s="8">
        <v>128</v>
      </c>
      <c r="H11" s="8">
        <v>67</v>
      </c>
      <c r="I11" s="7" t="s">
        <v>16</v>
      </c>
      <c r="J11" s="10">
        <v>184680000</v>
      </c>
      <c r="K11" s="10">
        <f t="shared" si="0"/>
        <v>36936000</v>
      </c>
      <c r="L11" s="11"/>
    </row>
    <row r="12" spans="1:12" ht="21.95" customHeight="1">
      <c r="A12" s="3">
        <v>9</v>
      </c>
      <c r="B12" s="24"/>
      <c r="C12" s="5">
        <v>11</v>
      </c>
      <c r="D12" s="27"/>
      <c r="E12" s="19"/>
      <c r="F12" s="8">
        <v>108</v>
      </c>
      <c r="G12" s="8">
        <v>137</v>
      </c>
      <c r="H12" s="8">
        <v>67</v>
      </c>
      <c r="I12" s="7" t="s">
        <v>16</v>
      </c>
      <c r="J12" s="10">
        <v>184680000</v>
      </c>
      <c r="K12" s="10">
        <f t="shared" si="0"/>
        <v>36936000</v>
      </c>
      <c r="L12" s="11"/>
    </row>
    <row r="13" spans="1:12" ht="18.95" customHeight="1">
      <c r="A13" s="3">
        <v>10</v>
      </c>
      <c r="B13" s="24"/>
      <c r="C13" s="5">
        <v>14</v>
      </c>
      <c r="D13" s="27"/>
      <c r="E13" s="19"/>
      <c r="F13" s="7">
        <v>120.7</v>
      </c>
      <c r="G13" s="8">
        <v>159</v>
      </c>
      <c r="H13" s="8">
        <v>67</v>
      </c>
      <c r="I13" s="7" t="s">
        <v>16</v>
      </c>
      <c r="J13" s="10">
        <v>206397000</v>
      </c>
      <c r="K13" s="10">
        <f t="shared" si="0"/>
        <v>41279400</v>
      </c>
      <c r="L13" s="11"/>
    </row>
    <row r="14" spans="1:12" ht="18.95" customHeight="1">
      <c r="A14" s="3">
        <v>11</v>
      </c>
      <c r="B14" s="25" t="s">
        <v>21</v>
      </c>
      <c r="C14" s="5">
        <v>15</v>
      </c>
      <c r="D14" s="19" t="s">
        <v>22</v>
      </c>
      <c r="E14" s="19" t="s">
        <v>20</v>
      </c>
      <c r="F14" s="8">
        <v>225</v>
      </c>
      <c r="G14" s="8">
        <v>27</v>
      </c>
      <c r="H14" s="8">
        <v>17</v>
      </c>
      <c r="I14" s="7" t="s">
        <v>16</v>
      </c>
      <c r="J14" s="10">
        <v>614250000</v>
      </c>
      <c r="K14" s="10">
        <f t="shared" si="0"/>
        <v>122850000</v>
      </c>
      <c r="L14" s="11"/>
    </row>
    <row r="15" spans="1:12" ht="18.95" customHeight="1">
      <c r="A15" s="3">
        <v>12</v>
      </c>
      <c r="B15" s="25"/>
      <c r="C15" s="5">
        <v>16</v>
      </c>
      <c r="D15" s="19"/>
      <c r="E15" s="19"/>
      <c r="F15" s="8">
        <v>170</v>
      </c>
      <c r="G15" s="8">
        <v>28</v>
      </c>
      <c r="H15" s="8">
        <v>17</v>
      </c>
      <c r="I15" s="7" t="s">
        <v>16</v>
      </c>
      <c r="J15" s="10">
        <v>464100000</v>
      </c>
      <c r="K15" s="10">
        <f t="shared" si="0"/>
        <v>92820000</v>
      </c>
      <c r="L15" s="11"/>
    </row>
    <row r="16" spans="1:12" ht="18.95" customHeight="1">
      <c r="A16" s="3">
        <v>13</v>
      </c>
      <c r="B16" s="25"/>
      <c r="C16" s="5">
        <v>17</v>
      </c>
      <c r="D16" s="19"/>
      <c r="E16" s="19"/>
      <c r="F16" s="7">
        <v>185.2</v>
      </c>
      <c r="G16" s="8">
        <v>30</v>
      </c>
      <c r="H16" s="8">
        <v>17</v>
      </c>
      <c r="I16" s="7" t="s">
        <v>16</v>
      </c>
      <c r="J16" s="10">
        <v>505596000</v>
      </c>
      <c r="K16" s="10">
        <f t="shared" si="0"/>
        <v>101119200</v>
      </c>
      <c r="L16" s="11"/>
    </row>
    <row r="17" spans="1:12" ht="18.95" customHeight="1">
      <c r="A17" s="3">
        <v>14</v>
      </c>
      <c r="B17" s="24" t="s">
        <v>23</v>
      </c>
      <c r="C17" s="5">
        <v>1</v>
      </c>
      <c r="D17" s="19" t="s">
        <v>24</v>
      </c>
      <c r="E17" s="19" t="s">
        <v>20</v>
      </c>
      <c r="F17" s="7">
        <v>99.6</v>
      </c>
      <c r="G17" s="8">
        <v>18</v>
      </c>
      <c r="H17" s="8">
        <v>78</v>
      </c>
      <c r="I17" s="7" t="s">
        <v>16</v>
      </c>
      <c r="J17" s="10">
        <v>509872320</v>
      </c>
      <c r="K17" s="10">
        <f t="shared" si="0"/>
        <v>101974464</v>
      </c>
      <c r="L17" s="11" t="s">
        <v>25</v>
      </c>
    </row>
    <row r="18" spans="1:12" ht="18.95" customHeight="1">
      <c r="A18" s="3">
        <v>15</v>
      </c>
      <c r="B18" s="24"/>
      <c r="C18" s="5">
        <v>7</v>
      </c>
      <c r="D18" s="19"/>
      <c r="E18" s="19"/>
      <c r="F18" s="7">
        <v>107.5</v>
      </c>
      <c r="G18" s="8">
        <v>12</v>
      </c>
      <c r="H18" s="8">
        <v>78</v>
      </c>
      <c r="I18" s="7" t="s">
        <v>16</v>
      </c>
      <c r="J18" s="10">
        <v>458595000</v>
      </c>
      <c r="K18" s="10">
        <f t="shared" si="0"/>
        <v>91719000</v>
      </c>
      <c r="L18" s="11"/>
    </row>
    <row r="19" spans="1:12" ht="18.95" customHeight="1">
      <c r="A19" s="3">
        <v>16</v>
      </c>
      <c r="B19" s="4" t="s">
        <v>26</v>
      </c>
      <c r="C19" s="5">
        <v>46</v>
      </c>
      <c r="D19" s="19" t="s">
        <v>27</v>
      </c>
      <c r="E19" s="19" t="s">
        <v>28</v>
      </c>
      <c r="F19" s="8">
        <v>78</v>
      </c>
      <c r="G19" s="8">
        <v>181</v>
      </c>
      <c r="H19" s="8">
        <v>33</v>
      </c>
      <c r="I19" s="7" t="s">
        <v>16</v>
      </c>
      <c r="J19" s="10">
        <v>314496000</v>
      </c>
      <c r="K19" s="10">
        <f t="shared" si="0"/>
        <v>62899200</v>
      </c>
      <c r="L19" s="11"/>
    </row>
    <row r="20" spans="1:12" ht="18.95" customHeight="1">
      <c r="A20" s="3">
        <v>17</v>
      </c>
      <c r="B20" s="4" t="s">
        <v>29</v>
      </c>
      <c r="C20" s="5">
        <v>18</v>
      </c>
      <c r="D20" s="19"/>
      <c r="E20" s="19"/>
      <c r="F20" s="8">
        <v>116</v>
      </c>
      <c r="G20" s="8">
        <v>76</v>
      </c>
      <c r="H20" s="8">
        <v>33</v>
      </c>
      <c r="I20" s="7" t="s">
        <v>16</v>
      </c>
      <c r="J20" s="12">
        <v>389760000</v>
      </c>
      <c r="K20" s="10">
        <f t="shared" si="0"/>
        <v>77952000</v>
      </c>
      <c r="L20" s="11"/>
    </row>
    <row r="21" spans="1:12" ht="32.1" customHeight="1">
      <c r="A21" s="3">
        <v>18</v>
      </c>
      <c r="B21" s="4">
        <v>11</v>
      </c>
      <c r="C21" s="5">
        <v>7</v>
      </c>
      <c r="D21" s="6" t="s">
        <v>30</v>
      </c>
      <c r="E21" s="6" t="s">
        <v>31</v>
      </c>
      <c r="F21" s="8">
        <v>90</v>
      </c>
      <c r="G21" s="8">
        <v>110</v>
      </c>
      <c r="H21" s="8">
        <v>71</v>
      </c>
      <c r="I21" s="7" t="s">
        <v>16</v>
      </c>
      <c r="J21" s="12">
        <v>763200000</v>
      </c>
      <c r="K21" s="10">
        <f t="shared" si="0"/>
        <v>152640000</v>
      </c>
      <c r="L21" s="11"/>
    </row>
    <row r="22" spans="1:12" ht="18.95" customHeight="1">
      <c r="A22" s="3">
        <v>19</v>
      </c>
      <c r="B22" s="24" t="s">
        <v>23</v>
      </c>
      <c r="C22" s="5">
        <v>29</v>
      </c>
      <c r="D22" s="19" t="s">
        <v>32</v>
      </c>
      <c r="E22" s="19" t="s">
        <v>33</v>
      </c>
      <c r="F22" s="8">
        <v>80</v>
      </c>
      <c r="G22" s="8">
        <v>412</v>
      </c>
      <c r="H22" s="8">
        <v>75</v>
      </c>
      <c r="I22" s="7" t="s">
        <v>16</v>
      </c>
      <c r="J22" s="12">
        <v>465600000</v>
      </c>
      <c r="K22" s="10">
        <f t="shared" si="0"/>
        <v>93120000</v>
      </c>
      <c r="L22" s="11"/>
    </row>
    <row r="23" spans="1:12" ht="18.95" customHeight="1">
      <c r="A23" s="3">
        <v>20</v>
      </c>
      <c r="B23" s="24"/>
      <c r="C23" s="5">
        <v>26</v>
      </c>
      <c r="D23" s="19"/>
      <c r="E23" s="19"/>
      <c r="F23" s="7">
        <v>82.6</v>
      </c>
      <c r="G23" s="8">
        <v>415</v>
      </c>
      <c r="H23" s="8">
        <v>75</v>
      </c>
      <c r="I23" s="7" t="s">
        <v>16</v>
      </c>
      <c r="J23" s="12">
        <v>576878400</v>
      </c>
      <c r="K23" s="10">
        <f t="shared" si="0"/>
        <v>115375680</v>
      </c>
      <c r="L23" s="11"/>
    </row>
    <row r="24" spans="1:12" ht="18.95" customHeight="1">
      <c r="A24" s="3">
        <v>21</v>
      </c>
      <c r="B24" s="24" t="s">
        <v>34</v>
      </c>
      <c r="C24" s="5">
        <v>10</v>
      </c>
      <c r="D24" s="19"/>
      <c r="E24" s="19"/>
      <c r="F24" s="7">
        <v>71</v>
      </c>
      <c r="G24" s="8">
        <v>440</v>
      </c>
      <c r="H24" s="8">
        <v>75</v>
      </c>
      <c r="I24" s="7" t="s">
        <v>16</v>
      </c>
      <c r="J24" s="12">
        <v>413220000</v>
      </c>
      <c r="K24" s="10">
        <f t="shared" si="0"/>
        <v>82644000</v>
      </c>
      <c r="L24" s="11"/>
    </row>
    <row r="25" spans="1:12" ht="18.95" customHeight="1">
      <c r="A25" s="3">
        <v>22</v>
      </c>
      <c r="B25" s="24"/>
      <c r="C25" s="5">
        <v>11</v>
      </c>
      <c r="D25" s="19"/>
      <c r="E25" s="19"/>
      <c r="F25" s="7">
        <v>70.7</v>
      </c>
      <c r="G25" s="8">
        <v>439</v>
      </c>
      <c r="H25" s="8">
        <v>75</v>
      </c>
      <c r="I25" s="7" t="s">
        <v>16</v>
      </c>
      <c r="J25" s="12">
        <v>411474000</v>
      </c>
      <c r="K25" s="10">
        <f t="shared" si="0"/>
        <v>82294800</v>
      </c>
      <c r="L25" s="11"/>
    </row>
    <row r="26" spans="1:12" ht="18.95" customHeight="1">
      <c r="A26" s="3">
        <v>23</v>
      </c>
      <c r="B26" s="24"/>
      <c r="C26" s="5">
        <v>12</v>
      </c>
      <c r="D26" s="19"/>
      <c r="E26" s="19"/>
      <c r="F26" s="7">
        <v>70.5</v>
      </c>
      <c r="G26" s="8">
        <v>438</v>
      </c>
      <c r="H26" s="8">
        <v>75</v>
      </c>
      <c r="I26" s="7" t="s">
        <v>16</v>
      </c>
      <c r="J26" s="12">
        <v>410310000</v>
      </c>
      <c r="K26" s="10">
        <f t="shared" si="0"/>
        <v>82062000</v>
      </c>
      <c r="L26" s="11"/>
    </row>
    <row r="27" spans="1:12" ht="18.95" customHeight="1">
      <c r="A27" s="3">
        <v>24</v>
      </c>
      <c r="B27" s="24"/>
      <c r="C27" s="5">
        <v>32</v>
      </c>
      <c r="D27" s="19"/>
      <c r="E27" s="19"/>
      <c r="F27" s="7">
        <v>79.2</v>
      </c>
      <c r="G27" s="8">
        <v>441</v>
      </c>
      <c r="H27" s="8">
        <v>75</v>
      </c>
      <c r="I27" s="7" t="s">
        <v>16</v>
      </c>
      <c r="J27" s="12">
        <v>553132800</v>
      </c>
      <c r="K27" s="10">
        <f t="shared" si="0"/>
        <v>110626560</v>
      </c>
      <c r="L27" s="11" t="s">
        <v>25</v>
      </c>
    </row>
    <row r="28" spans="1:12" ht="18.95" customHeight="1">
      <c r="A28" s="3">
        <v>25</v>
      </c>
      <c r="B28" s="24"/>
      <c r="C28" s="5">
        <v>37</v>
      </c>
      <c r="D28" s="19"/>
      <c r="E28" s="19"/>
      <c r="F28" s="7">
        <v>76.8</v>
      </c>
      <c r="G28" s="8">
        <v>446</v>
      </c>
      <c r="H28" s="8">
        <v>75</v>
      </c>
      <c r="I28" s="7" t="s">
        <v>16</v>
      </c>
      <c r="J28" s="12">
        <v>446976000</v>
      </c>
      <c r="K28" s="10">
        <f t="shared" si="0"/>
        <v>89395200</v>
      </c>
      <c r="L28" s="11"/>
    </row>
    <row r="29" spans="1:12" ht="18.95" customHeight="1">
      <c r="A29" s="22" t="s">
        <v>35</v>
      </c>
      <c r="B29" s="23"/>
      <c r="C29" s="23"/>
      <c r="D29" s="23"/>
      <c r="E29" s="23"/>
      <c r="F29" s="9">
        <f>SUM(F4:F28)</f>
        <v>2677.3999999999996</v>
      </c>
      <c r="G29" s="9"/>
      <c r="H29" s="9"/>
      <c r="I29" s="9"/>
      <c r="J29" s="13">
        <f>SUM(J4:J28)</f>
        <v>10949129520</v>
      </c>
      <c r="K29" s="13"/>
      <c r="L29" s="14"/>
    </row>
  </sheetData>
  <mergeCells count="32">
    <mergeCell ref="A1:J1"/>
    <mergeCell ref="A29:E29"/>
    <mergeCell ref="A2:A3"/>
    <mergeCell ref="B2:B3"/>
    <mergeCell ref="B7:B8"/>
    <mergeCell ref="B9:B13"/>
    <mergeCell ref="B14:B16"/>
    <mergeCell ref="B17:B18"/>
    <mergeCell ref="B22:B23"/>
    <mergeCell ref="B24:B28"/>
    <mergeCell ref="C2:C3"/>
    <mergeCell ref="D2:D3"/>
    <mergeCell ref="D5:D6"/>
    <mergeCell ref="D7:D13"/>
    <mergeCell ref="D14:D16"/>
    <mergeCell ref="D17:D18"/>
    <mergeCell ref="D19:D20"/>
    <mergeCell ref="D22:D28"/>
    <mergeCell ref="E22:E28"/>
    <mergeCell ref="F2:F3"/>
    <mergeCell ref="G2:G3"/>
    <mergeCell ref="E17:E18"/>
    <mergeCell ref="I2:I3"/>
    <mergeCell ref="J2:J3"/>
    <mergeCell ref="K2:K3"/>
    <mergeCell ref="L2:L3"/>
    <mergeCell ref="E19:E20"/>
    <mergeCell ref="H2:H3"/>
    <mergeCell ref="E2:E3"/>
    <mergeCell ref="E5:E6"/>
    <mergeCell ref="E7:E13"/>
    <mergeCell ref="E14:E16"/>
  </mergeCells>
  <printOptions horizontalCentered="1" gridLines="1"/>
  <pageMargins left="0.25" right="0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</cp:lastModifiedBy>
  <cp:lastPrinted>2022-11-01T06:34:38Z</cp:lastPrinted>
  <dcterms:created xsi:type="dcterms:W3CDTF">2020-12-29T07:08:00Z</dcterms:created>
  <dcterms:modified xsi:type="dcterms:W3CDTF">2022-11-02T02:36:58Z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79186BEA8A2546A8B7DB404007747644</vt:lpwstr>
  </property>
  <property fmtid="{D5CDD505-2E9C-101B-9397-08002B2CF9AE}" pid="3" name="KSOProductBuildVer">
    <vt:lpwstr>1033-11.2.0.11380</vt:lpwstr>
  </property>
</Properties>
</file>